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!! Субботина\ТЗ от 150 кВт\лот 5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МРСК!$A$6:$F$45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C33" i="2" l="1"/>
  <c r="C44" i="2" s="1"/>
  <c r="F12" i="2"/>
  <c r="D20" i="2" s="1"/>
  <c r="F20" i="2" s="1"/>
  <c r="F11" i="2"/>
  <c r="D14" i="2" l="1"/>
  <c r="F14" i="2" s="1"/>
  <c r="D15" i="2"/>
  <c r="F15" i="2" s="1"/>
  <c r="D16" i="2"/>
  <c r="F16" i="2" s="1"/>
  <c r="D17" i="2"/>
  <c r="F17" i="2" s="1"/>
  <c r="D18" i="2"/>
  <c r="F18" i="2" s="1"/>
  <c r="D19" i="2"/>
  <c r="F19" i="2" s="1"/>
  <c r="E32" i="1"/>
  <c r="F21" i="2" l="1"/>
  <c r="H64" i="1"/>
  <c r="H62" i="1"/>
  <c r="H61" i="1"/>
  <c r="H59" i="1"/>
  <c r="F26" i="2" l="1"/>
  <c r="F31" i="2" s="1"/>
  <c r="F24" i="2"/>
  <c r="F29" i="2" s="1"/>
  <c r="F25" i="2"/>
  <c r="F30" i="2" s="1"/>
  <c r="F23" i="2"/>
  <c r="F28" i="2" s="1"/>
  <c r="E30" i="1"/>
  <c r="F36" i="2" l="1"/>
  <c r="G28" i="2"/>
  <c r="G32" i="2" s="1"/>
  <c r="G34" i="2" s="1"/>
  <c r="F32" i="2"/>
  <c r="F37" i="2"/>
  <c r="G37" i="2" s="1"/>
  <c r="G29" i="2"/>
  <c r="F38" i="2"/>
  <c r="G38" i="2" s="1"/>
  <c r="G30" i="2"/>
  <c r="G31" i="2"/>
  <c r="D39" i="1"/>
  <c r="E15" i="1"/>
  <c r="E50" i="1"/>
  <c r="H50" i="1" s="1"/>
  <c r="G36" i="1"/>
  <c r="G37" i="1" s="1"/>
  <c r="F34" i="2" l="1"/>
  <c r="F33" i="2"/>
  <c r="G36" i="2"/>
  <c r="E31" i="1"/>
  <c r="E53" i="1" s="1"/>
  <c r="F40" i="2" l="1"/>
  <c r="G40" i="2" s="1"/>
  <c r="G33" i="2"/>
  <c r="F39" i="2"/>
  <c r="G44" i="1"/>
  <c r="F44" i="1"/>
  <c r="E44" i="1"/>
  <c r="D44" i="1"/>
  <c r="G33" i="1"/>
  <c r="G25" i="1"/>
  <c r="G28" i="1" s="1"/>
  <c r="H24" i="1"/>
  <c r="H22" i="1"/>
  <c r="H20" i="1"/>
  <c r="H18" i="1"/>
  <c r="G39" i="2" l="1"/>
  <c r="G41" i="2" s="1"/>
  <c r="F41" i="2"/>
  <c r="H44" i="1"/>
  <c r="H32" i="1"/>
  <c r="G34" i="1"/>
  <c r="F42" i="2" l="1"/>
  <c r="F43" i="2" s="1"/>
  <c r="G42" i="2"/>
  <c r="G43" i="2" s="1"/>
  <c r="F15" i="1"/>
  <c r="G45" i="2" l="1"/>
  <c r="G44" i="2"/>
  <c r="G46" i="2"/>
  <c r="G47" i="2" s="1"/>
  <c r="G48" i="2" s="1"/>
  <c r="F45" i="2"/>
  <c r="F44" i="2"/>
  <c r="F46" i="2"/>
  <c r="F47" i="2" s="1"/>
  <c r="F48" i="2" s="1"/>
  <c r="F16" i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<sst xmlns="http://schemas.openxmlformats.org/spreadsheetml/2006/main" count="154" uniqueCount="128">
  <si>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</si>
  <si>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</si>
  <si>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</si>
  <si>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</si>
  <si>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</si>
  <si>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</si>
  <si>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</si>
  <si>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</si>
  <si>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</si>
  <si>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</si>
  <si>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</si>
  <si>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</si>
  <si>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</si>
  <si>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</si>
  <si>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</si>
  <si>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</si>
  <si>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</si>
  <si>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</si>
  <si>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</si>
  <si>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</si>
  <si>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</si>
  <si>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</si>
  <si>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</si>
  <si>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</si>
  <si>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</si>
  <si>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</si>
  <si>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</si>
  <si>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</si>
  <si>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</si>
  <si>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</si>
  <si>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</si>
  <si>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</si>
  <si>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</si>
  <si>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</si>
  <si>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</si>
  <si>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</si>
  <si>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</si>
  <si>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</si>
  <si>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</si>
  <si>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</si>
  <si>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</si>
  <si>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</si>
  <si>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</si>
  <si>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</si>
  <si>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</si>
  <si>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</si>
  <si>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</si>
  <si>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</si>
  <si>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</si>
  <si>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</si>
  <si>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</si>
  <si>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</si>
  <si>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</si>
  <si>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</si>
  <si>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</si>
  <si>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</si>
  <si>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</si>
  <si>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</si>
  <si>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</si>
  <si>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</si>
  <si>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</si>
  <si>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</si>
  <si>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</si>
  <si>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</si>
  <si>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</si>
  <si>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</si>
  <si>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</si>
  <si>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</si>
  <si>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</si>
  <si>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</si>
  <si>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</si>
  <si>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</si>
  <si>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</si>
  <si>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</si>
  <si>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</si>
  <si>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</si>
  <si>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</si>
  <si>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</si>
  <si>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</si>
  <si>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</si>
  <si>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</si>
  <si>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</si>
  <si>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</si>
  <si>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</si>
  <si>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</si>
  <si>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</si>
  <si>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</si>
  <si>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</si>
  <si>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</si>
  <si>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</si>
  <si>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</si>
  <si>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Составляющие стоимости строительства (согласно прил.5):</t>
  </si>
  <si>
    <t>Прочие затраты (без ПИР)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</si>
  <si>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</si>
  <si>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</si>
  <si>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</si>
  <si>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5,0-8,0% - прочие работы и затраты;</t>
  </si>
  <si>
    <t>п. 2.7</t>
  </si>
  <si>
    <t>табл. 6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</si>
  <si>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</si>
  <si>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</si>
  <si>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</si>
  <si>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</si>
  <si>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КТП 1*400 кВА, 1 ед.</t>
  </si>
  <si>
    <t>Итого с учётом индексов-дефляторов  на 2020 г. :</t>
  </si>
  <si>
    <t xml:space="preserve">Итого в прогнозных ценах 2020 года </t>
  </si>
  <si>
    <t>ВСЕГО по расчету в прогнозных ценах 2020 года с НДС</t>
  </si>
  <si>
    <t>Объект: Строительство КТПН 6/0,4 кВ  с трансформатором мощностью 1*400 кВА в Хорольском районе, для технологического присоединения заявителя ВСК № 1 ООО, в количестве 1 шт.</t>
  </si>
  <si>
    <t>С учётом индексов Минстроя на 1 кв. 2020:</t>
  </si>
  <si>
    <t>Итого в ценах 1 кв 2020 г.</t>
  </si>
  <si>
    <t>МДС 81-35.204 п. 4.87</t>
  </si>
  <si>
    <t>4 %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</si>
  <si>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</si>
  <si>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</si>
  <si>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Итого на выполнение работ (за вычетом затрат на содержание службы заказчика) без НДС, млн. руб. </t>
  </si>
  <si>
    <t xml:space="preserve">*- в том числе оплата компенсационной стоимости за снос зеленых насаждений и прочих разрешительных документов </t>
  </si>
  <si>
    <t>СОГЛАСОВАНО:</t>
  </si>
  <si>
    <t>УТВЕРЖДАЮ:</t>
  </si>
  <si>
    <t>Начальник СПР и ТП</t>
  </si>
  <si>
    <t>Первый заместитель директора</t>
  </si>
  <si>
    <t>по производству - главный инженер</t>
  </si>
  <si>
    <t>___________ А.С. Боровский</t>
  </si>
  <si>
    <t>___________ С.Н. Корчемагин</t>
  </si>
  <si>
    <t>"____" _____________ 2020 г.</t>
  </si>
  <si>
    <t>"____" _______________2020 г.</t>
  </si>
  <si>
    <t xml:space="preserve">Составил: ___________________________ Дзюман Л.В. </t>
  </si>
  <si>
    <t xml:space="preserve">Проверил: ___________________________ Шамшур А.А. </t>
  </si>
  <si>
    <t>С учётом понижающего коэффициента (0,69 - учитывающий коплектацию ТП согласно опросному листу заказчика),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</si>
</sst>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23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5" fillId="0" borderId="0" xfId="546" applyFont="1"/>
    <xf numFmtId="0" fontId="56" fillId="0" borderId="0" xfId="546" applyFont="1"/>
    <xf numFmtId="0" fontId="55" fillId="0" borderId="0" xfId="562" applyFont="1"/>
    <xf numFmtId="0" fontId="55" fillId="2" borderId="0" xfId="562" applyFont="1" applyFill="1"/>
    <xf numFmtId="0" fontId="58" fillId="0" borderId="0" xfId="562" applyFont="1" applyBorder="1" applyAlignment="1">
      <alignment horizontal="left" vertical="center" wrapText="1"/>
    </xf>
    <xf numFmtId="0" fontId="55" fillId="0" borderId="0" xfId="562" applyFont="1" applyBorder="1"/>
    <xf numFmtId="0" fontId="55" fillId="0" borderId="0" xfId="562" applyFont="1" applyAlignment="1"/>
    <xf numFmtId="168" fontId="60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1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5" fillId="0" borderId="0" xfId="562" applyFont="1" applyAlignment="1">
      <alignment horizontal="center" vertical="center" wrapText="1"/>
    </xf>
    <xf numFmtId="0" fontId="56" fillId="0" borderId="0" xfId="546" applyFont="1" applyBorder="1"/>
    <xf numFmtId="0" fontId="59" fillId="0" borderId="0" xfId="562" applyFont="1" applyAlignment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2" xfId="546" applyFont="1" applyFill="1" applyBorder="1" applyAlignment="1">
      <alignment horizontal="center" vertical="center" wrapText="1"/>
    </xf>
    <xf numFmtId="0" fontId="64" fillId="35" borderId="33" xfId="546" applyFont="1" applyFill="1" applyBorder="1" applyAlignment="1">
      <alignment horizontal="center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0" fontId="66" fillId="0" borderId="0" xfId="562" applyFont="1" applyAlignment="1"/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4" fontId="56" fillId="0" borderId="0" xfId="546" applyNumberFormat="1" applyFont="1" applyBorder="1" applyAlignment="1">
      <alignment horizontal="center"/>
    </xf>
    <xf numFmtId="4" fontId="58" fillId="0" borderId="0" xfId="562" applyNumberFormat="1" applyFont="1" applyBorder="1" applyAlignment="1">
      <alignment horizontal="left" vertical="center" wrapText="1"/>
    </xf>
    <xf numFmtId="4" fontId="64" fillId="35" borderId="34" xfId="546" applyNumberFormat="1" applyFont="1" applyFill="1" applyBorder="1" applyAlignment="1">
      <alignment horizontal="center" vertical="center" wrapText="1"/>
    </xf>
    <xf numFmtId="4" fontId="55" fillId="0" borderId="0" xfId="546" applyNumberFormat="1" applyFont="1"/>
    <xf numFmtId="49" fontId="63" fillId="0" borderId="43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4" xfId="557" applyNumberFormat="1" applyFont="1" applyFill="1" applyBorder="1" applyAlignment="1">
      <alignment horizontal="left" vertical="center" wrapText="1"/>
    </xf>
    <xf numFmtId="49" fontId="63" fillId="0" borderId="37" xfId="475" applyNumberFormat="1" applyFont="1" applyBorder="1" applyAlignment="1">
      <alignment horizontal="left" vertical="center" wrapText="1"/>
    </xf>
    <xf numFmtId="0" fontId="63" fillId="0" borderId="4" xfId="475" applyFont="1" applyBorder="1" applyAlignment="1">
      <alignment horizontal="left" vertical="center" wrapText="1"/>
    </xf>
    <xf numFmtId="0" fontId="63" fillId="0" borderId="4" xfId="546" applyFont="1" applyBorder="1" applyAlignment="1">
      <alignment horizontal="left" vertical="center" wrapText="1"/>
    </xf>
    <xf numFmtId="4" fontId="63" fillId="0" borderId="4" xfId="546" applyNumberFormat="1" applyFont="1" applyBorder="1" applyAlignment="1">
      <alignment horizontal="left" vertical="center" wrapText="1"/>
    </xf>
    <xf numFmtId="4" fontId="63" fillId="2" borderId="4" xfId="557" applyNumberFormat="1" applyFont="1" applyFill="1" applyBorder="1" applyAlignment="1">
      <alignment horizontal="left" vertical="center" wrapText="1"/>
    </xf>
    <xf numFmtId="4" fontId="63" fillId="2" borderId="38" xfId="557" applyNumberFormat="1" applyFont="1" applyFill="1" applyBorder="1" applyAlignment="1">
      <alignment horizontal="left" vertical="center" wrapText="1"/>
    </xf>
    <xf numFmtId="4" fontId="64" fillId="0" borderId="34" xfId="562" applyNumberFormat="1" applyFont="1" applyBorder="1" applyAlignment="1">
      <alignment horizontal="left" vertical="center" wrapText="1"/>
    </xf>
    <xf numFmtId="4" fontId="63" fillId="36" borderId="31" xfId="562" applyNumberFormat="1" applyFont="1" applyFill="1" applyBorder="1" applyAlignment="1">
      <alignment horizontal="left" vertical="center" wrapText="1"/>
    </xf>
    <xf numFmtId="4" fontId="63" fillId="36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6" borderId="44" xfId="562" applyNumberFormat="1" applyFont="1" applyFill="1" applyBorder="1" applyAlignment="1">
      <alignment horizontal="left" vertical="center" wrapText="1"/>
    </xf>
    <xf numFmtId="4" fontId="62" fillId="36" borderId="34" xfId="562" applyNumberFormat="1" applyFont="1" applyFill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168" fontId="63" fillId="0" borderId="3" xfId="562" applyNumberFormat="1" applyFont="1" applyBorder="1" applyAlignment="1">
      <alignment horizontal="left" vertical="center" wrapText="1"/>
    </xf>
    <xf numFmtId="4" fontId="63" fillId="0" borderId="38" xfId="561" applyNumberFormat="1" applyFont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3" fillId="0" borderId="44" xfId="562" applyNumberFormat="1" applyFont="1" applyBorder="1" applyAlignment="1">
      <alignment horizontal="left" vertical="center" wrapText="1"/>
    </xf>
    <xf numFmtId="4" fontId="56" fillId="0" borderId="0" xfId="546" applyNumberFormat="1" applyFont="1"/>
    <xf numFmtId="4" fontId="55" fillId="0" borderId="0" xfId="562" applyNumberFormat="1" applyFont="1"/>
    <xf numFmtId="4" fontId="55" fillId="2" borderId="0" xfId="562" applyNumberFormat="1" applyFont="1" applyFill="1"/>
    <xf numFmtId="4" fontId="55" fillId="0" borderId="0" xfId="562" applyNumberFormat="1" applyFont="1" applyBorder="1"/>
    <xf numFmtId="4" fontId="64" fillId="35" borderId="56" xfId="546" applyNumberFormat="1" applyFont="1" applyFill="1" applyBorder="1" applyAlignment="1">
      <alignment horizontal="center" vertical="center" wrapText="1"/>
    </xf>
    <xf numFmtId="4" fontId="55" fillId="0" borderId="57" xfId="562" applyNumberFormat="1" applyFont="1" applyBorder="1" applyAlignment="1">
      <alignment horizontal="center" vertical="center" wrapText="1"/>
    </xf>
    <xf numFmtId="4" fontId="55" fillId="0" borderId="58" xfId="562" applyNumberFormat="1" applyFont="1" applyBorder="1" applyAlignment="1">
      <alignment horizontal="center" vertical="center" wrapText="1"/>
    </xf>
    <xf numFmtId="4" fontId="55" fillId="0" borderId="59" xfId="562" applyNumberFormat="1" applyFont="1" applyBorder="1" applyAlignment="1"/>
    <xf numFmtId="4" fontId="55" fillId="0" borderId="60" xfId="562" applyNumberFormat="1" applyFont="1" applyBorder="1" applyAlignment="1">
      <alignment horizontal="center" vertical="center" wrapText="1"/>
    </xf>
    <xf numFmtId="4" fontId="55" fillId="0" borderId="61" xfId="562" applyNumberFormat="1" applyFont="1" applyBorder="1" applyAlignment="1">
      <alignment horizontal="center" vertical="center" wrapText="1"/>
    </xf>
    <xf numFmtId="4" fontId="55" fillId="0" borderId="60" xfId="562" applyNumberFormat="1" applyFont="1" applyBorder="1" applyAlignment="1"/>
    <xf numFmtId="4" fontId="55" fillId="0" borderId="61" xfId="562" applyNumberFormat="1" applyFont="1" applyBorder="1" applyAlignment="1"/>
    <xf numFmtId="4" fontId="55" fillId="0" borderId="58" xfId="562" applyNumberFormat="1" applyFont="1" applyBorder="1" applyAlignment="1"/>
    <xf numFmtId="4" fontId="55" fillId="36" borderId="59" xfId="562" applyNumberFormat="1" applyFont="1" applyFill="1" applyBorder="1" applyAlignment="1"/>
    <xf numFmtId="4" fontId="55" fillId="36" borderId="57" xfId="562" applyNumberFormat="1" applyFont="1" applyFill="1" applyBorder="1" applyAlignment="1"/>
    <xf numFmtId="4" fontId="55" fillId="0" borderId="62" xfId="562" applyNumberFormat="1" applyFont="1" applyBorder="1" applyAlignment="1"/>
    <xf numFmtId="4" fontId="55" fillId="0" borderId="63" xfId="562" applyNumberFormat="1" applyFont="1" applyBorder="1" applyAlignment="1"/>
    <xf numFmtId="168" fontId="67" fillId="2" borderId="34" xfId="561" applyNumberFormat="1" applyFont="1" applyFill="1" applyBorder="1" applyAlignment="1">
      <alignment horizontal="left" vertical="center" wrapText="1"/>
    </xf>
    <xf numFmtId="0" fontId="67" fillId="2" borderId="0" xfId="561" applyFont="1" applyFill="1" applyBorder="1" applyAlignment="1">
      <alignment horizontal="left" vertical="center" wrapText="1"/>
    </xf>
    <xf numFmtId="4" fontId="67" fillId="2" borderId="0" xfId="561" applyNumberFormat="1" applyFont="1" applyFill="1" applyBorder="1" applyAlignment="1">
      <alignment horizontal="left" vertical="center" wrapText="1"/>
    </xf>
    <xf numFmtId="0" fontId="68" fillId="0" borderId="0" xfId="0" applyFont="1"/>
    <xf numFmtId="4" fontId="68" fillId="0" borderId="0" xfId="0" applyNumberFormat="1" applyFont="1"/>
    <xf numFmtId="0" fontId="69" fillId="0" borderId="0" xfId="546" applyFont="1"/>
    <xf numFmtId="0" fontId="68" fillId="0" borderId="0" xfId="0" applyFont="1" applyAlignment="1">
      <alignment vertical="top" wrapText="1"/>
    </xf>
    <xf numFmtId="0" fontId="70" fillId="0" borderId="0" xfId="0" applyFont="1"/>
    <xf numFmtId="4" fontId="68" fillId="2" borderId="34" xfId="561" applyNumberFormat="1" applyFont="1" applyFill="1" applyBorder="1" applyAlignment="1">
      <alignment horizontal="left" vertical="center" wrapText="1"/>
    </xf>
    <xf numFmtId="0" fontId="67" fillId="0" borderId="0" xfId="0" applyFont="1" applyAlignment="1">
      <alignment horizontal="left" vertical="top"/>
    </xf>
    <xf numFmtId="49" fontId="68" fillId="0" borderId="0" xfId="0" applyNumberFormat="1" applyFont="1" applyAlignment="1">
      <alignment horizontal="left" vertical="top"/>
    </xf>
    <xf numFmtId="4" fontId="68" fillId="0" borderId="0" xfId="0" applyNumberFormat="1" applyFont="1" applyAlignment="1">
      <alignment horizontal="right" vertical="top"/>
    </xf>
    <xf numFmtId="4" fontId="67" fillId="0" borderId="0" xfId="0" applyNumberFormat="1" applyFont="1" applyAlignment="1">
      <alignment horizontal="right" vertical="top"/>
    </xf>
    <xf numFmtId="0" fontId="68" fillId="0" borderId="0" xfId="0" applyFont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60" fillId="34" borderId="6" xfId="1" applyFont="1" applyFill="1" applyBorder="1" applyAlignment="1">
      <alignment horizontal="right" wrapText="1"/>
    </xf>
    <xf numFmtId="0" fontId="60" fillId="34" borderId="7" xfId="1" applyFont="1" applyFill="1" applyBorder="1" applyAlignment="1">
      <alignment horizontal="right" wrapText="1"/>
    </xf>
    <xf numFmtId="0" fontId="60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8" fillId="2" borderId="40" xfId="561" applyFont="1" applyFill="1" applyBorder="1" applyAlignment="1">
      <alignment horizontal="left" vertical="center" wrapText="1"/>
    </xf>
    <xf numFmtId="0" fontId="68" fillId="2" borderId="41" xfId="561" applyFont="1" applyFill="1" applyBorder="1" applyAlignment="1">
      <alignment horizontal="left" vertical="center" wrapText="1"/>
    </xf>
    <xf numFmtId="0" fontId="68" fillId="2" borderId="49" xfId="561" applyFont="1" applyFill="1" applyBorder="1" applyAlignment="1">
      <alignment horizontal="left" vertical="center" wrapText="1"/>
    </xf>
    <xf numFmtId="0" fontId="67" fillId="2" borderId="40" xfId="561" applyFont="1" applyFill="1" applyBorder="1" applyAlignment="1">
      <alignment horizontal="left" vertical="center" wrapText="1"/>
    </xf>
    <xf numFmtId="0" fontId="67" fillId="2" borderId="41" xfId="561" applyFont="1" applyFill="1" applyBorder="1" applyAlignment="1">
      <alignment horizontal="left" vertical="center" wrapText="1"/>
    </xf>
    <xf numFmtId="0" fontId="67" fillId="2" borderId="49" xfId="561" applyFont="1" applyFill="1" applyBorder="1" applyAlignment="1">
      <alignment horizontal="left" vertical="center" wrapText="1"/>
    </xf>
    <xf numFmtId="0" fontId="70" fillId="0" borderId="0" xfId="0" applyFont="1" applyAlignment="1">
      <alignment horizontal="center" vertical="top" wrapText="1"/>
    </xf>
    <xf numFmtId="0" fontId="63" fillId="0" borderId="53" xfId="561" applyFont="1" applyBorder="1" applyAlignment="1">
      <alignment horizontal="left" vertical="center" wrapText="1"/>
    </xf>
    <xf numFmtId="0" fontId="63" fillId="0" borderId="54" xfId="561" applyFont="1" applyBorder="1" applyAlignment="1">
      <alignment horizontal="left" vertical="center" wrapText="1"/>
    </xf>
    <xf numFmtId="0" fontId="63" fillId="0" borderId="55" xfId="561" applyFont="1" applyBorder="1" applyAlignment="1">
      <alignment horizontal="left" vertical="center" wrapText="1"/>
    </xf>
    <xf numFmtId="0" fontId="57" fillId="2" borderId="0" xfId="562" applyFont="1" applyFill="1" applyBorder="1" applyAlignment="1">
      <alignment horizontal="center" vertical="center" wrapText="1"/>
    </xf>
    <xf numFmtId="0" fontId="57" fillId="0" borderId="0" xfId="562" applyFont="1" applyBorder="1" applyAlignment="1">
      <alignment horizontal="left"/>
    </xf>
    <xf numFmtId="0" fontId="64" fillId="0" borderId="32" xfId="562" applyFont="1" applyBorder="1" applyAlignment="1">
      <alignment horizontal="left" vertical="center" wrapText="1"/>
    </xf>
    <xf numFmtId="0" fontId="64" fillId="0" borderId="33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3" fillId="0" borderId="42" xfId="562" applyFont="1" applyBorder="1" applyAlignment="1">
      <alignment horizontal="left" vertical="center" wrapText="1"/>
    </xf>
    <xf numFmtId="0" fontId="63" fillId="0" borderId="36" xfId="562" applyFont="1" applyBorder="1" applyAlignment="1">
      <alignment horizontal="left" vertical="center" wrapText="1"/>
    </xf>
    <xf numFmtId="0" fontId="63" fillId="0" borderId="39" xfId="562" applyFont="1" applyBorder="1" applyAlignment="1">
      <alignment horizontal="left" vertical="center" wrapText="1"/>
    </xf>
    <xf numFmtId="0" fontId="64" fillId="0" borderId="40" xfId="562" applyFont="1" applyBorder="1" applyAlignment="1">
      <alignment horizontal="center" vertical="center" wrapText="1"/>
    </xf>
    <xf numFmtId="0" fontId="64" fillId="0" borderId="41" xfId="562" applyFont="1" applyBorder="1" applyAlignment="1">
      <alignment horizontal="center" vertical="center" wrapText="1"/>
    </xf>
    <xf numFmtId="0" fontId="64" fillId="0" borderId="35" xfId="562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3" fillId="0" borderId="48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5" fillId="0" borderId="40" xfId="561" applyFont="1" applyBorder="1" applyAlignment="1">
      <alignment horizontal="center" vertical="center" wrapText="1"/>
    </xf>
    <xf numFmtId="0" fontId="65" fillId="0" borderId="41" xfId="561" applyFont="1" applyBorder="1" applyAlignment="1">
      <alignment horizontal="center" vertical="center" wrapText="1"/>
    </xf>
    <xf numFmtId="0" fontId="65" fillId="0" borderId="35" xfId="561" applyFont="1" applyBorder="1" applyAlignment="1">
      <alignment horizontal="center" vertical="center" wrapText="1"/>
    </xf>
    <xf numFmtId="0" fontId="63" fillId="0" borderId="45" xfId="562" applyFont="1" applyBorder="1" applyAlignment="1">
      <alignment horizontal="left" vertical="center" wrapText="1"/>
    </xf>
    <xf numFmtId="0" fontId="63" fillId="0" borderId="46" xfId="562" applyFont="1" applyBorder="1" applyAlignment="1">
      <alignment horizontal="left" vertical="center" wrapText="1"/>
    </xf>
    <xf numFmtId="0" fontId="63" fillId="0" borderId="47" xfId="562" applyFont="1" applyBorder="1" applyAlignment="1">
      <alignment horizontal="left" vertical="center" wrapText="1"/>
    </xf>
    <xf numFmtId="0" fontId="62" fillId="0" borderId="40" xfId="562" applyFont="1" applyBorder="1" applyAlignment="1">
      <alignment horizontal="left" vertical="center" wrapText="1"/>
    </xf>
    <xf numFmtId="0" fontId="62" fillId="0" borderId="41" xfId="562" applyFont="1" applyBorder="1" applyAlignment="1">
      <alignment horizontal="left" vertical="center" wrapText="1"/>
    </xf>
    <xf numFmtId="0" fontId="62" fillId="0" borderId="49" xfId="562" applyFont="1" applyBorder="1" applyAlignment="1">
      <alignment horizontal="left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51" xfId="562" applyFont="1" applyBorder="1" applyAlignment="1">
      <alignment horizontal="left" vertical="center" wrapText="1"/>
    </xf>
    <xf numFmtId="0" fontId="63" fillId="0" borderId="52" xfId="562" applyFont="1" applyBorder="1" applyAlignment="1">
      <alignment horizontal="left" vertical="center" wrapText="1"/>
    </xf>
    <xf numFmtId="0" fontId="65" fillId="0" borderId="40" xfId="561" applyFont="1" applyBorder="1" applyAlignment="1">
      <alignment horizontal="left" vertical="center" wrapText="1"/>
    </xf>
    <xf numFmtId="0" fontId="65" fillId="0" borderId="41" xfId="561" applyFont="1" applyBorder="1" applyAlignment="1">
      <alignment horizontal="left" vertical="center" wrapText="1"/>
    </xf>
    <xf numFmtId="0" fontId="65" fillId="0" borderId="49" xfId="561" applyFont="1" applyBorder="1" applyAlignment="1">
      <alignment horizontal="left" vertical="center" wrapText="1"/>
    </xf>
    <xf numFmtId="4" fontId="65" fillId="0" borderId="34" xfId="561" applyNumberFormat="1" applyFont="1" applyBorder="1" applyAlignment="1">
      <alignment horizontal="left" vertical="center" wrapText="1"/>
    </xf>
    <xf numFmtId="4" fontId="67" fillId="2" borderId="34" xfId="561" applyNumberFormat="1" applyFont="1" applyFill="1" applyBorder="1" applyAlignment="1">
      <alignment horizontal="left" vertical="center" wrapText="1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2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69" t="s">
        <v>59</v>
      </c>
      <c r="B3" s="169"/>
      <c r="C3" s="169"/>
      <c r="D3" s="169"/>
      <c r="E3" s="169"/>
      <c r="F3" s="169"/>
      <c r="G3" s="169"/>
      <c r="H3" s="169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70" t="s">
        <v>1</v>
      </c>
      <c r="B9" s="171" t="s">
        <v>2</v>
      </c>
      <c r="C9" s="170" t="s">
        <v>3</v>
      </c>
      <c r="D9" s="172" t="s">
        <v>79</v>
      </c>
      <c r="E9" s="172"/>
      <c r="F9" s="172"/>
      <c r="G9" s="172"/>
      <c r="H9" s="170" t="s">
        <v>80</v>
      </c>
    </row>
    <row r="10" spans="1:8" ht="12.75" customHeight="1" x14ac:dyDescent="0.2">
      <c r="A10" s="170"/>
      <c r="B10" s="171"/>
      <c r="C10" s="170"/>
      <c r="D10" s="170" t="s">
        <v>4</v>
      </c>
      <c r="E10" s="173" t="s">
        <v>5</v>
      </c>
      <c r="F10" s="170" t="s">
        <v>6</v>
      </c>
      <c r="G10" s="170" t="s">
        <v>7</v>
      </c>
      <c r="H10" s="170"/>
    </row>
    <row r="11" spans="1:8" x14ac:dyDescent="0.2">
      <c r="A11" s="170"/>
      <c r="B11" s="171"/>
      <c r="C11" s="170"/>
      <c r="D11" s="170"/>
      <c r="E11" s="174"/>
      <c r="F11" s="170"/>
      <c r="G11" s="170"/>
      <c r="H11" s="170"/>
    </row>
    <row r="12" spans="1:8" x14ac:dyDescent="0.2">
      <c r="A12" s="170"/>
      <c r="B12" s="171"/>
      <c r="C12" s="170"/>
      <c r="D12" s="170"/>
      <c r="E12" s="175"/>
      <c r="F12" s="170"/>
      <c r="G12" s="170"/>
      <c r="H12" s="170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45" t="s">
        <v>8</v>
      </c>
      <c r="B14" s="146"/>
      <c r="C14" s="146"/>
      <c r="D14" s="146"/>
      <c r="E14" s="146"/>
      <c r="F14" s="146"/>
      <c r="G14" s="146"/>
      <c r="H14" s="146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45" t="s">
        <v>12</v>
      </c>
      <c r="B17" s="146"/>
      <c r="C17" s="146"/>
      <c r="D17" s="146"/>
      <c r="E17" s="146"/>
      <c r="F17" s="146"/>
      <c r="G17" s="146"/>
      <c r="H17" s="146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45" t="s">
        <v>14</v>
      </c>
      <c r="B19" s="146"/>
      <c r="C19" s="146"/>
      <c r="D19" s="146"/>
      <c r="E19" s="146"/>
      <c r="F19" s="146"/>
      <c r="G19" s="146"/>
      <c r="H19" s="146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45" t="s">
        <v>16</v>
      </c>
      <c r="B21" s="146"/>
      <c r="C21" s="146"/>
      <c r="D21" s="146"/>
      <c r="E21" s="146"/>
      <c r="F21" s="146"/>
      <c r="G21" s="146"/>
      <c r="H21" s="146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45" t="s">
        <v>18</v>
      </c>
      <c r="B23" s="146"/>
      <c r="C23" s="146"/>
      <c r="D23" s="146"/>
      <c r="E23" s="146"/>
      <c r="F23" s="146"/>
      <c r="G23" s="146"/>
      <c r="H23" s="146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45" t="s">
        <v>21</v>
      </c>
      <c r="B26" s="146"/>
      <c r="C26" s="146"/>
      <c r="D26" s="146"/>
      <c r="E26" s="146"/>
      <c r="F26" s="146"/>
      <c r="G26" s="146"/>
      <c r="H26" s="146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45" t="s">
        <v>24</v>
      </c>
      <c r="B29" s="146"/>
      <c r="C29" s="146"/>
      <c r="D29" s="146"/>
      <c r="E29" s="146"/>
      <c r="F29" s="146"/>
      <c r="G29" s="146"/>
      <c r="H29" s="146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45" t="s">
        <v>32</v>
      </c>
      <c r="B35" s="146"/>
      <c r="C35" s="146"/>
      <c r="D35" s="146"/>
      <c r="E35" s="146"/>
      <c r="F35" s="146"/>
      <c r="G35" s="146"/>
      <c r="H35" s="146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45" t="s">
        <v>35</v>
      </c>
      <c r="B38" s="146"/>
      <c r="C38" s="146"/>
      <c r="D38" s="146"/>
      <c r="E38" s="146"/>
      <c r="F38" s="146"/>
      <c r="G38" s="146"/>
      <c r="H38" s="146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45" t="s">
        <v>38</v>
      </c>
      <c r="B42" s="146"/>
      <c r="C42" s="146"/>
      <c r="D42" s="146"/>
      <c r="E42" s="146"/>
      <c r="F42" s="146"/>
      <c r="G42" s="146"/>
      <c r="H42" s="146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45" t="s">
        <v>42</v>
      </c>
      <c r="B45" s="146"/>
      <c r="C45" s="146"/>
      <c r="D45" s="146"/>
      <c r="E45" s="146"/>
      <c r="F45" s="146"/>
      <c r="G45" s="146"/>
      <c r="H45" s="146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56">
        <v>10</v>
      </c>
      <c r="B49" s="159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62"/>
      <c r="R49" s="162"/>
    </row>
    <row r="50" spans="1:18" s="30" customFormat="1" x14ac:dyDescent="0.2">
      <c r="A50" s="157"/>
      <c r="B50" s="160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62"/>
      <c r="R50" s="162"/>
    </row>
    <row r="51" spans="1:18" s="30" customFormat="1" x14ac:dyDescent="0.2">
      <c r="A51" s="157"/>
      <c r="B51" s="160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62"/>
      <c r="R51" s="162"/>
    </row>
    <row r="52" spans="1:18" s="30" customFormat="1" x14ac:dyDescent="0.2">
      <c r="A52" s="157"/>
      <c r="B52" s="160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62"/>
      <c r="R52" s="162"/>
    </row>
    <row r="53" spans="1:18" s="30" customFormat="1" x14ac:dyDescent="0.2">
      <c r="A53" s="158"/>
      <c r="B53" s="161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62"/>
      <c r="R53" s="162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50" t="s">
        <v>74</v>
      </c>
      <c r="B55" s="151"/>
      <c r="C55" s="152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53" t="s">
        <v>75</v>
      </c>
      <c r="B56" s="154"/>
      <c r="C56" s="155"/>
      <c r="D56" s="37"/>
      <c r="E56" s="37"/>
      <c r="F56" s="37"/>
      <c r="G56" s="37"/>
      <c r="H56" s="38"/>
    </row>
    <row r="57" spans="1:18" x14ac:dyDescent="0.2">
      <c r="A57" s="153" t="s">
        <v>76</v>
      </c>
      <c r="B57" s="154"/>
      <c r="C57" s="155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5"/>
      <c r="J57" s="36"/>
      <c r="K57" s="36"/>
      <c r="L57" s="36"/>
    </row>
    <row r="58" spans="1:18" s="51" customFormat="1" ht="12.75" customHeight="1" x14ac:dyDescent="0.2">
      <c r="A58" s="163" t="s">
        <v>60</v>
      </c>
      <c r="B58" s="164"/>
      <c r="C58" s="164"/>
      <c r="D58" s="164"/>
      <c r="E58" s="164"/>
      <c r="F58" s="164"/>
      <c r="G58" s="164"/>
      <c r="H58" s="165"/>
    </row>
    <row r="59" spans="1:18" x14ac:dyDescent="0.2">
      <c r="A59" s="53" t="s">
        <v>67</v>
      </c>
      <c r="B59" s="53">
        <v>2019</v>
      </c>
      <c r="C59" s="39" t="s">
        <v>68</v>
      </c>
      <c r="D59" s="50">
        <v>0</v>
      </c>
      <c r="E59" s="50">
        <v>0</v>
      </c>
      <c r="F59" s="50">
        <v>0</v>
      </c>
      <c r="G59" s="50">
        <v>0</v>
      </c>
      <c r="H59" s="49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3" t="s">
        <v>50</v>
      </c>
      <c r="B60" s="53">
        <v>2020</v>
      </c>
      <c r="C60" s="39" t="s">
        <v>69</v>
      </c>
      <c r="D60" s="56" t="e">
        <f>D57*$C$59*$C$60</f>
        <v>#REF!</v>
      </c>
      <c r="E60" s="56" t="e">
        <f t="shared" ref="E60:G60" si="11">E57*$C$59*$C$60</f>
        <v>#REF!</v>
      </c>
      <c r="F60" s="56">
        <f t="shared" si="11"/>
        <v>0</v>
      </c>
      <c r="G60" s="56" t="e">
        <f t="shared" si="11"/>
        <v>#REF!</v>
      </c>
      <c r="H60" s="57" t="e">
        <f t="shared" si="10"/>
        <v>#REF!</v>
      </c>
      <c r="I60" s="36"/>
      <c r="J60" s="54"/>
      <c r="K60" s="36"/>
      <c r="L60" s="36"/>
      <c r="N60" s="36"/>
    </row>
    <row r="61" spans="1:18" x14ac:dyDescent="0.2">
      <c r="A61" s="53" t="s">
        <v>61</v>
      </c>
      <c r="B61" s="53">
        <v>2021</v>
      </c>
      <c r="C61" s="39" t="s">
        <v>70</v>
      </c>
      <c r="D61" s="50">
        <v>0</v>
      </c>
      <c r="E61" s="50">
        <v>0</v>
      </c>
      <c r="F61" s="50">
        <v>0</v>
      </c>
      <c r="G61" s="50">
        <v>0</v>
      </c>
      <c r="H61" s="49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3" t="s">
        <v>62</v>
      </c>
      <c r="B62" s="53">
        <v>2022</v>
      </c>
      <c r="C62" s="39" t="s">
        <v>71</v>
      </c>
      <c r="D62" s="50">
        <v>0</v>
      </c>
      <c r="E62" s="50">
        <v>0</v>
      </c>
      <c r="F62" s="50">
        <v>0</v>
      </c>
      <c r="G62" s="50">
        <v>0</v>
      </c>
      <c r="H62" s="49">
        <f>D62+E62+F62+G62</f>
        <v>0</v>
      </c>
      <c r="I62" s="36"/>
      <c r="N62" s="40"/>
    </row>
    <row r="63" spans="1:18" x14ac:dyDescent="0.2">
      <c r="A63" s="53" t="s">
        <v>63</v>
      </c>
      <c r="B63" s="53">
        <v>2023</v>
      </c>
      <c r="C63" s="39" t="s">
        <v>69</v>
      </c>
      <c r="D63" s="50">
        <v>0</v>
      </c>
      <c r="E63" s="50">
        <v>0</v>
      </c>
      <c r="F63" s="50">
        <v>0</v>
      </c>
      <c r="G63" s="50">
        <v>0</v>
      </c>
      <c r="H63" s="49">
        <f>D63+E63+F63+G63</f>
        <v>0</v>
      </c>
      <c r="I63" s="36"/>
      <c r="N63" s="40"/>
    </row>
    <row r="64" spans="1:18" x14ac:dyDescent="0.2">
      <c r="A64" s="53" t="s">
        <v>72</v>
      </c>
      <c r="B64" s="53">
        <v>2024</v>
      </c>
      <c r="C64" s="39" t="s">
        <v>69</v>
      </c>
      <c r="D64" s="50">
        <v>0</v>
      </c>
      <c r="E64" s="50">
        <v>0</v>
      </c>
      <c r="F64" s="50">
        <v>0</v>
      </c>
      <c r="G64" s="50">
        <v>0</v>
      </c>
      <c r="H64" s="49">
        <f t="shared" si="10"/>
        <v>0</v>
      </c>
      <c r="I64" s="36"/>
      <c r="J64" s="36"/>
      <c r="K64" s="36"/>
      <c r="L64" s="36"/>
      <c r="N64" s="40"/>
    </row>
    <row r="65" spans="1:14" x14ac:dyDescent="0.2">
      <c r="A65" s="166" t="s">
        <v>51</v>
      </c>
      <c r="B65" s="167"/>
      <c r="C65" s="168"/>
      <c r="D65" s="58" t="e">
        <f>SUM(D59:D64)+D56</f>
        <v>#REF!</v>
      </c>
      <c r="E65" s="58" t="e">
        <f t="shared" ref="E65:G65" si="12">SUM(E59:E64)+E56</f>
        <v>#REF!</v>
      </c>
      <c r="F65" s="58">
        <f t="shared" si="12"/>
        <v>0</v>
      </c>
      <c r="G65" s="58" t="e">
        <f t="shared" si="12"/>
        <v>#REF!</v>
      </c>
      <c r="H65" s="58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47" t="s">
        <v>64</v>
      </c>
      <c r="B66" s="148"/>
      <c r="C66" s="149"/>
      <c r="D66" s="48" t="e">
        <f>ROUND(D65/1.2/1000,3)</f>
        <v>#REF!</v>
      </c>
      <c r="E66" s="48" t="e">
        <f t="shared" ref="E66:G66" si="13">ROUND(E65/1.2/1000,3)</f>
        <v>#REF!</v>
      </c>
      <c r="F66" s="48">
        <f t="shared" si="13"/>
        <v>0</v>
      </c>
      <c r="G66" s="48" t="e">
        <f t="shared" si="13"/>
        <v>#REF!</v>
      </c>
      <c r="H66" s="48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  <mergeCell ref="A19:H19"/>
    <mergeCell ref="A21:H21"/>
    <mergeCell ref="A23:H23"/>
    <mergeCell ref="A29:H29"/>
    <mergeCell ref="A35:H35"/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22" zoomScaleNormal="100" workbookViewId="0">
      <selection activeCell="L50" sqref="L50"/>
    </sheetView>
  </sheetViews>
  <sheetFormatPr defaultColWidth="9.140625"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0" customWidth="1"/>
    <col min="7" max="7" width="23" style="80" customWidth="1"/>
    <col min="8" max="8" width="9.5703125" style="41" bestFit="1" customWidth="1"/>
    <col min="9" max="16384" width="9.140625" style="41"/>
  </cols>
  <sheetData>
    <row r="1" spans="1:7" ht="15.75" x14ac:dyDescent="0.2">
      <c r="A1" s="140" t="s">
        <v>116</v>
      </c>
      <c r="B1" s="141"/>
      <c r="E1" s="142"/>
      <c r="F1" s="143" t="s">
        <v>117</v>
      </c>
      <c r="G1" s="41"/>
    </row>
    <row r="2" spans="1:7" ht="15.75" x14ac:dyDescent="0.2">
      <c r="A2" s="144" t="s">
        <v>118</v>
      </c>
      <c r="B2" s="141"/>
      <c r="E2" s="142"/>
      <c r="F2" s="142" t="s">
        <v>119</v>
      </c>
      <c r="G2" s="41"/>
    </row>
    <row r="3" spans="1:7" ht="15.75" x14ac:dyDescent="0.2">
      <c r="A3" s="144"/>
      <c r="B3" s="141"/>
      <c r="E3" s="142"/>
      <c r="F3" s="142" t="s">
        <v>120</v>
      </c>
      <c r="G3" s="41"/>
    </row>
    <row r="4" spans="1:7" ht="15.75" x14ac:dyDescent="0.2">
      <c r="A4" s="144" t="s">
        <v>121</v>
      </c>
      <c r="B4" s="141"/>
      <c r="E4" s="142"/>
      <c r="F4" s="142" t="s">
        <v>122</v>
      </c>
      <c r="G4" s="41"/>
    </row>
    <row r="5" spans="1:7" ht="15.75" x14ac:dyDescent="0.2">
      <c r="A5" s="144" t="s">
        <v>123</v>
      </c>
      <c r="B5" s="141"/>
      <c r="E5" s="142"/>
      <c r="F5" s="142" t="s">
        <v>124</v>
      </c>
      <c r="G5" s="41"/>
    </row>
    <row r="6" spans="1:7" s="42" customFormat="1" ht="11.25" x14ac:dyDescent="0.2">
      <c r="A6" s="60"/>
      <c r="B6" s="60"/>
      <c r="C6" s="60"/>
      <c r="D6" s="60"/>
      <c r="E6" s="60"/>
      <c r="F6" s="77"/>
      <c r="G6" s="114"/>
    </row>
    <row r="7" spans="1:7" s="43" customFormat="1" ht="11.25" customHeight="1" x14ac:dyDescent="0.25">
      <c r="A7" s="187"/>
      <c r="B7" s="187"/>
      <c r="C7" s="187"/>
      <c r="D7" s="187"/>
      <c r="E7" s="187"/>
      <c r="F7" s="187"/>
      <c r="G7" s="115"/>
    </row>
    <row r="8" spans="1:7" s="44" customFormat="1" ht="38.25" customHeight="1" x14ac:dyDescent="0.2">
      <c r="A8" s="186" t="s">
        <v>107</v>
      </c>
      <c r="B8" s="186"/>
      <c r="C8" s="186"/>
      <c r="D8" s="186"/>
      <c r="E8" s="186"/>
      <c r="F8" s="186"/>
      <c r="G8" s="116"/>
    </row>
    <row r="9" spans="1:7" s="46" customFormat="1" ht="13.5" customHeight="1" thickBot="1" x14ac:dyDescent="0.25">
      <c r="A9" s="45"/>
      <c r="B9" s="45"/>
      <c r="C9" s="45"/>
      <c r="D9" s="45"/>
      <c r="E9" s="45"/>
      <c r="F9" s="78"/>
      <c r="G9" s="117"/>
    </row>
    <row r="10" spans="1:7" ht="63.75" customHeight="1" thickBot="1" x14ac:dyDescent="0.25">
      <c r="A10" s="69" t="s">
        <v>53</v>
      </c>
      <c r="B10" s="70" t="s">
        <v>54</v>
      </c>
      <c r="C10" s="70" t="s">
        <v>55</v>
      </c>
      <c r="D10" s="70" t="s">
        <v>84</v>
      </c>
      <c r="E10" s="70" t="s">
        <v>56</v>
      </c>
      <c r="F10" s="79" t="s">
        <v>85</v>
      </c>
      <c r="G10" s="118" t="s">
        <v>127</v>
      </c>
    </row>
    <row r="11" spans="1:7" s="59" customFormat="1" ht="30.75" customHeight="1" thickBot="1" x14ac:dyDescent="0.3">
      <c r="A11" s="87">
        <v>1</v>
      </c>
      <c r="B11" s="88" t="s">
        <v>103</v>
      </c>
      <c r="C11" s="89" t="s">
        <v>98</v>
      </c>
      <c r="D11" s="90">
        <v>204.7</v>
      </c>
      <c r="E11" s="91">
        <v>1</v>
      </c>
      <c r="F11" s="92">
        <f>D11*E11</f>
        <v>204.7</v>
      </c>
      <c r="G11" s="119"/>
    </row>
    <row r="12" spans="1:7" s="59" customFormat="1" ht="30.75" customHeight="1" thickBot="1" x14ac:dyDescent="0.3">
      <c r="A12" s="188" t="s">
        <v>87</v>
      </c>
      <c r="B12" s="189"/>
      <c r="C12" s="189"/>
      <c r="D12" s="189"/>
      <c r="E12" s="189"/>
      <c r="F12" s="93">
        <f>SUM(F11)</f>
        <v>204.7</v>
      </c>
      <c r="G12" s="120"/>
    </row>
    <row r="13" spans="1:7" s="47" customFormat="1" ht="13.5" customHeight="1" x14ac:dyDescent="0.2">
      <c r="A13" s="190" t="s">
        <v>86</v>
      </c>
      <c r="B13" s="191"/>
      <c r="C13" s="191"/>
      <c r="D13" s="191"/>
      <c r="E13" s="191"/>
      <c r="F13" s="192"/>
      <c r="G13" s="121"/>
    </row>
    <row r="14" spans="1:7" s="59" customFormat="1" ht="12.75" customHeight="1" x14ac:dyDescent="0.25">
      <c r="A14" s="63"/>
      <c r="B14" s="62" t="s">
        <v>83</v>
      </c>
      <c r="C14" s="64" t="s">
        <v>82</v>
      </c>
      <c r="D14" s="65">
        <f>F12</f>
        <v>204.7</v>
      </c>
      <c r="E14" s="76">
        <v>8.5000000000000006E-3</v>
      </c>
      <c r="F14" s="66">
        <f>D14*E14</f>
        <v>1.7399500000000001</v>
      </c>
      <c r="G14" s="122"/>
    </row>
    <row r="15" spans="1:7" s="59" customFormat="1" x14ac:dyDescent="0.25">
      <c r="A15" s="63"/>
      <c r="B15" s="62" t="s">
        <v>93</v>
      </c>
      <c r="C15" s="64" t="s">
        <v>97</v>
      </c>
      <c r="D15" s="65">
        <f>F12</f>
        <v>204.7</v>
      </c>
      <c r="E15" s="76">
        <v>1.4999999999999999E-2</v>
      </c>
      <c r="F15" s="66">
        <f t="shared" ref="F15:F20" si="0">D15*E15</f>
        <v>3.0704999999999996</v>
      </c>
      <c r="G15" s="122"/>
    </row>
    <row r="16" spans="1:7" s="59" customFormat="1" ht="25.5" x14ac:dyDescent="0.25">
      <c r="A16" s="63"/>
      <c r="B16" s="62" t="s">
        <v>94</v>
      </c>
      <c r="C16" s="64" t="s">
        <v>97</v>
      </c>
      <c r="D16" s="65">
        <f>F12</f>
        <v>204.7</v>
      </c>
      <c r="E16" s="76">
        <v>0</v>
      </c>
      <c r="F16" s="66">
        <f t="shared" si="0"/>
        <v>0</v>
      </c>
      <c r="G16" s="122"/>
    </row>
    <row r="17" spans="1:7" s="59" customFormat="1" x14ac:dyDescent="0.25">
      <c r="A17" s="63"/>
      <c r="B17" s="62" t="s">
        <v>95</v>
      </c>
      <c r="C17" s="64" t="s">
        <v>97</v>
      </c>
      <c r="D17" s="65">
        <f>F12</f>
        <v>204.7</v>
      </c>
      <c r="E17" s="76">
        <v>7.4999999999999997E-2</v>
      </c>
      <c r="F17" s="66">
        <f t="shared" si="0"/>
        <v>15.352499999999999</v>
      </c>
      <c r="G17" s="122"/>
    </row>
    <row r="18" spans="1:7" s="59" customFormat="1" x14ac:dyDescent="0.25">
      <c r="A18" s="63"/>
      <c r="B18" s="62" t="s">
        <v>57</v>
      </c>
      <c r="C18" s="64" t="s">
        <v>97</v>
      </c>
      <c r="D18" s="65">
        <f>F12</f>
        <v>204.7</v>
      </c>
      <c r="E18" s="76">
        <v>2.5999999999999999E-2</v>
      </c>
      <c r="F18" s="66">
        <f t="shared" si="0"/>
        <v>5.3221999999999996</v>
      </c>
      <c r="G18" s="122"/>
    </row>
    <row r="19" spans="1:7" s="59" customFormat="1" x14ac:dyDescent="0.25">
      <c r="A19" s="63"/>
      <c r="B19" s="62" t="s">
        <v>96</v>
      </c>
      <c r="C19" s="64" t="s">
        <v>97</v>
      </c>
      <c r="D19" s="65">
        <f>F12</f>
        <v>204.7</v>
      </c>
      <c r="E19" s="76">
        <v>0</v>
      </c>
      <c r="F19" s="66">
        <f t="shared" si="0"/>
        <v>0</v>
      </c>
      <c r="G19" s="122"/>
    </row>
    <row r="20" spans="1:7" s="59" customFormat="1" ht="13.5" thickBot="1" x14ac:dyDescent="0.3">
      <c r="A20" s="81"/>
      <c r="B20" s="82" t="s">
        <v>58</v>
      </c>
      <c r="C20" s="83" t="s">
        <v>97</v>
      </c>
      <c r="D20" s="84">
        <f>F12</f>
        <v>204.7</v>
      </c>
      <c r="E20" s="85">
        <v>0</v>
      </c>
      <c r="F20" s="86">
        <f t="shared" si="0"/>
        <v>0</v>
      </c>
      <c r="G20" s="123"/>
    </row>
    <row r="21" spans="1:7" s="59" customFormat="1" ht="13.5" customHeight="1" thickBot="1" x14ac:dyDescent="0.3">
      <c r="A21" s="188" t="s">
        <v>87</v>
      </c>
      <c r="B21" s="189"/>
      <c r="C21" s="189"/>
      <c r="D21" s="189"/>
      <c r="E21" s="189"/>
      <c r="F21" s="93">
        <f>SUM(F14:F20,F12)</f>
        <v>230.18514999999999</v>
      </c>
      <c r="G21" s="120"/>
    </row>
    <row r="22" spans="1:7" s="59" customFormat="1" ht="13.5" customHeight="1" thickBot="1" x14ac:dyDescent="0.3">
      <c r="A22" s="198" t="s">
        <v>91</v>
      </c>
      <c r="B22" s="199"/>
      <c r="C22" s="199"/>
      <c r="D22" s="199"/>
      <c r="E22" s="199"/>
      <c r="F22" s="200"/>
      <c r="G22" s="120"/>
    </row>
    <row r="23" spans="1:7" s="47" customFormat="1" ht="13.5" customHeight="1" x14ac:dyDescent="0.2">
      <c r="A23" s="201" t="s">
        <v>88</v>
      </c>
      <c r="B23" s="202"/>
      <c r="C23" s="202"/>
      <c r="D23" s="202"/>
      <c r="E23" s="74">
        <v>0.45500000000000002</v>
      </c>
      <c r="F23" s="71">
        <f>F21*E23</f>
        <v>104.73424325000001</v>
      </c>
      <c r="G23" s="121"/>
    </row>
    <row r="24" spans="1:7" s="47" customFormat="1" ht="13.5" customHeight="1" x14ac:dyDescent="0.2">
      <c r="A24" s="193" t="s">
        <v>89</v>
      </c>
      <c r="B24" s="194"/>
      <c r="C24" s="194"/>
      <c r="D24" s="194"/>
      <c r="E24" s="75">
        <v>0.3</v>
      </c>
      <c r="F24" s="67">
        <f>F21*E24</f>
        <v>69.055544999999995</v>
      </c>
      <c r="G24" s="124"/>
    </row>
    <row r="25" spans="1:7" s="47" customFormat="1" ht="13.5" customHeight="1" x14ac:dyDescent="0.2">
      <c r="A25" s="193" t="s">
        <v>90</v>
      </c>
      <c r="B25" s="194"/>
      <c r="C25" s="194"/>
      <c r="D25" s="194"/>
      <c r="E25" s="75">
        <v>2.5000000000000001E-2</v>
      </c>
      <c r="F25" s="67">
        <f>F21*E25</f>
        <v>5.7546287500000002</v>
      </c>
      <c r="G25" s="124"/>
    </row>
    <row r="26" spans="1:7" s="47" customFormat="1" ht="13.5" customHeight="1" thickBot="1" x14ac:dyDescent="0.25">
      <c r="A26" s="193" t="s">
        <v>99</v>
      </c>
      <c r="B26" s="194"/>
      <c r="C26" s="194"/>
      <c r="D26" s="194"/>
      <c r="E26" s="75">
        <v>0.22</v>
      </c>
      <c r="F26" s="67">
        <f>F21*E26</f>
        <v>50.640732999999997</v>
      </c>
      <c r="G26" s="125"/>
    </row>
    <row r="27" spans="1:7" s="47" customFormat="1" ht="13.5" customHeight="1" thickBot="1" x14ac:dyDescent="0.25">
      <c r="A27" s="206" t="s">
        <v>108</v>
      </c>
      <c r="B27" s="207"/>
      <c r="C27" s="207"/>
      <c r="D27" s="207"/>
      <c r="E27" s="207"/>
      <c r="F27" s="208"/>
      <c r="G27" s="126"/>
    </row>
    <row r="28" spans="1:7" s="47" customFormat="1" ht="13.5" customHeight="1" x14ac:dyDescent="0.2">
      <c r="A28" s="209" t="s">
        <v>88</v>
      </c>
      <c r="B28" s="210"/>
      <c r="C28" s="210"/>
      <c r="D28" s="211"/>
      <c r="E28" s="72">
        <v>9.44</v>
      </c>
      <c r="F28" s="94">
        <f>F23*E28</f>
        <v>988.69125627999995</v>
      </c>
      <c r="G28" s="127">
        <f>F28*0.75</f>
        <v>741.51844220999999</v>
      </c>
    </row>
    <row r="29" spans="1:7" s="61" customFormat="1" ht="13.5" customHeight="1" x14ac:dyDescent="0.2">
      <c r="A29" s="203" t="s">
        <v>89</v>
      </c>
      <c r="B29" s="204"/>
      <c r="C29" s="204"/>
      <c r="D29" s="205"/>
      <c r="E29" s="68">
        <v>4.8099999999999996</v>
      </c>
      <c r="F29" s="95">
        <f>F24*E29</f>
        <v>332.15717144999996</v>
      </c>
      <c r="G29" s="127">
        <f t="shared" ref="G29:G31" si="1">F29*0.75</f>
        <v>249.11787858749997</v>
      </c>
    </row>
    <row r="30" spans="1:7" s="47" customFormat="1" ht="13.5" customHeight="1" x14ac:dyDescent="0.2">
      <c r="A30" s="203" t="s">
        <v>90</v>
      </c>
      <c r="B30" s="204"/>
      <c r="C30" s="204"/>
      <c r="D30" s="205"/>
      <c r="E30" s="68">
        <v>2.93</v>
      </c>
      <c r="F30" s="95">
        <f>F25*E30</f>
        <v>16.861062237500001</v>
      </c>
      <c r="G30" s="127">
        <f t="shared" si="1"/>
        <v>12.645796678125</v>
      </c>
    </row>
    <row r="31" spans="1:7" s="47" customFormat="1" ht="13.5" customHeight="1" thickBot="1" x14ac:dyDescent="0.25">
      <c r="A31" s="195" t="s">
        <v>99</v>
      </c>
      <c r="B31" s="196"/>
      <c r="C31" s="196"/>
      <c r="D31" s="197"/>
      <c r="E31" s="96">
        <v>9.5</v>
      </c>
      <c r="F31" s="97">
        <f>F26*E31</f>
        <v>481.08696349999997</v>
      </c>
      <c r="G31" s="127">
        <f t="shared" si="1"/>
        <v>360.81522262499999</v>
      </c>
    </row>
    <row r="32" spans="1:7" s="47" customFormat="1" ht="13.5" customHeight="1" thickBot="1" x14ac:dyDescent="0.25">
      <c r="A32" s="212" t="s">
        <v>109</v>
      </c>
      <c r="B32" s="213"/>
      <c r="C32" s="213"/>
      <c r="D32" s="213"/>
      <c r="E32" s="214"/>
      <c r="F32" s="98">
        <f>SUM(F28:F31)</f>
        <v>1818.7964534674998</v>
      </c>
      <c r="G32" s="128">
        <f>SUM(G28:G31)</f>
        <v>1364.0973401006249</v>
      </c>
    </row>
    <row r="33" spans="1:7" s="47" customFormat="1" ht="13.5" customHeight="1" x14ac:dyDescent="0.2">
      <c r="A33" s="99"/>
      <c r="B33" s="100" t="s">
        <v>100</v>
      </c>
      <c r="C33" s="101" t="str">
        <f>C15</f>
        <v>п. 2.7</v>
      </c>
      <c r="D33" s="102" t="s">
        <v>101</v>
      </c>
      <c r="E33" s="103">
        <v>7.4999999999999997E-2</v>
      </c>
      <c r="F33" s="111">
        <f>F32*E33</f>
        <v>136.40973401006246</v>
      </c>
      <c r="G33" s="129">
        <f>F33*0.69</f>
        <v>94.122716466943089</v>
      </c>
    </row>
    <row r="34" spans="1:7" s="47" customFormat="1" ht="41.25" customHeight="1" thickBot="1" x14ac:dyDescent="0.25">
      <c r="A34" s="104"/>
      <c r="B34" s="105" t="s">
        <v>102</v>
      </c>
      <c r="C34" s="106" t="s">
        <v>110</v>
      </c>
      <c r="D34" s="107" t="s">
        <v>111</v>
      </c>
      <c r="E34" s="108">
        <v>0.04</v>
      </c>
      <c r="F34" s="112">
        <f>F32*E34</f>
        <v>72.751858138699987</v>
      </c>
      <c r="G34" s="130">
        <f>G32*E34</f>
        <v>54.563893604024997</v>
      </c>
    </row>
    <row r="35" spans="1:7" s="47" customFormat="1" ht="13.5" customHeight="1" thickBot="1" x14ac:dyDescent="0.25">
      <c r="A35" s="206" t="s">
        <v>104</v>
      </c>
      <c r="B35" s="207"/>
      <c r="C35" s="207"/>
      <c r="D35" s="207"/>
      <c r="E35" s="207"/>
      <c r="F35" s="208"/>
      <c r="G35" s="130"/>
    </row>
    <row r="36" spans="1:7" s="73" customFormat="1" ht="13.5" customHeight="1" thickBot="1" x14ac:dyDescent="0.25">
      <c r="A36" s="209" t="s">
        <v>88</v>
      </c>
      <c r="B36" s="210"/>
      <c r="C36" s="210"/>
      <c r="D36" s="211"/>
      <c r="E36" s="74">
        <v>1.036</v>
      </c>
      <c r="F36" s="71">
        <f>F28*E36</f>
        <v>1024.28414150608</v>
      </c>
      <c r="G36" s="130">
        <f t="shared" ref="G36:G40" si="2">F36*0.75</f>
        <v>768.21310612955995</v>
      </c>
    </row>
    <row r="37" spans="1:7" s="47" customFormat="1" ht="13.5" customHeight="1" thickBot="1" x14ac:dyDescent="0.25">
      <c r="A37" s="203" t="s">
        <v>89</v>
      </c>
      <c r="B37" s="204"/>
      <c r="C37" s="204"/>
      <c r="D37" s="205"/>
      <c r="E37" s="75">
        <v>1.036</v>
      </c>
      <c r="F37" s="67">
        <f>F29*E37</f>
        <v>344.11482962219998</v>
      </c>
      <c r="G37" s="130">
        <f t="shared" si="2"/>
        <v>258.08612221664998</v>
      </c>
    </row>
    <row r="38" spans="1:7" s="47" customFormat="1" ht="13.5" customHeight="1" thickBot="1" x14ac:dyDescent="0.25">
      <c r="A38" s="203" t="s">
        <v>90</v>
      </c>
      <c r="B38" s="204"/>
      <c r="C38" s="204"/>
      <c r="D38" s="205"/>
      <c r="E38" s="75">
        <v>1.036</v>
      </c>
      <c r="F38" s="67">
        <f>F30*E38</f>
        <v>17.468060478050003</v>
      </c>
      <c r="G38" s="130">
        <f t="shared" si="2"/>
        <v>13.101045358537501</v>
      </c>
    </row>
    <row r="39" spans="1:7" s="47" customFormat="1" ht="13.5" customHeight="1" thickBot="1" x14ac:dyDescent="0.25">
      <c r="A39" s="203" t="s">
        <v>92</v>
      </c>
      <c r="B39" s="204"/>
      <c r="C39" s="204"/>
      <c r="D39" s="205"/>
      <c r="E39" s="75">
        <v>1.036</v>
      </c>
      <c r="F39" s="67">
        <f>(F31-F33)*E39</f>
        <v>357.0856097515753</v>
      </c>
      <c r="G39" s="130">
        <f t="shared" si="2"/>
        <v>267.81420731368149</v>
      </c>
    </row>
    <row r="40" spans="1:7" s="47" customFormat="1" ht="13.5" customHeight="1" thickBot="1" x14ac:dyDescent="0.25">
      <c r="A40" s="215" t="s">
        <v>4</v>
      </c>
      <c r="B40" s="216"/>
      <c r="C40" s="216"/>
      <c r="D40" s="217"/>
      <c r="E40" s="109">
        <v>1.036</v>
      </c>
      <c r="F40" s="113">
        <f>F33*E40</f>
        <v>141.32048443442471</v>
      </c>
      <c r="G40" s="130">
        <f t="shared" si="2"/>
        <v>105.99036332581854</v>
      </c>
    </row>
    <row r="41" spans="1:7" s="47" customFormat="1" ht="13.5" customHeight="1" thickBot="1" x14ac:dyDescent="0.25">
      <c r="A41" s="218" t="s">
        <v>105</v>
      </c>
      <c r="B41" s="219"/>
      <c r="C41" s="219"/>
      <c r="D41" s="219"/>
      <c r="E41" s="220"/>
      <c r="F41" s="221">
        <f>SUM(F36:F40)</f>
        <v>1884.2731257923299</v>
      </c>
      <c r="G41" s="130">
        <f>SUM(G36:G40)</f>
        <v>1413.2048443442475</v>
      </c>
    </row>
    <row r="42" spans="1:7" s="47" customFormat="1" ht="13.5" customHeight="1" thickBot="1" x14ac:dyDescent="0.25">
      <c r="A42" s="183" t="s">
        <v>78</v>
      </c>
      <c r="B42" s="184"/>
      <c r="C42" s="184"/>
      <c r="D42" s="184"/>
      <c r="E42" s="185"/>
      <c r="F42" s="110">
        <f>F41*0.2</f>
        <v>376.85462515846598</v>
      </c>
      <c r="G42" s="130">
        <f>G41*0.2</f>
        <v>282.64096886884948</v>
      </c>
    </row>
    <row r="43" spans="1:7" s="47" customFormat="1" ht="13.5" customHeight="1" thickBot="1" x14ac:dyDescent="0.25">
      <c r="A43" s="179" t="s">
        <v>106</v>
      </c>
      <c r="B43" s="180"/>
      <c r="C43" s="180"/>
      <c r="D43" s="180"/>
      <c r="E43" s="181"/>
      <c r="F43" s="222">
        <f>SUM(F41:F42)</f>
        <v>2261.1277509507959</v>
      </c>
      <c r="G43" s="130">
        <f>SUM(G41:G42)</f>
        <v>1695.845813213097</v>
      </c>
    </row>
    <row r="44" spans="1:7" s="47" customFormat="1" ht="13.5" customHeight="1" thickBot="1" x14ac:dyDescent="0.25">
      <c r="A44" s="99"/>
      <c r="B44" s="100" t="s">
        <v>100</v>
      </c>
      <c r="C44" s="101" t="str">
        <f>C33</f>
        <v>п. 2.7</v>
      </c>
      <c r="D44" s="102" t="s">
        <v>101</v>
      </c>
      <c r="E44" s="103">
        <v>7.4999999999999997E-2</v>
      </c>
      <c r="F44" s="111">
        <f>F43*E44</f>
        <v>169.58458132130968</v>
      </c>
      <c r="G44" s="130">
        <f>G43*E44</f>
        <v>127.18843599098227</v>
      </c>
    </row>
    <row r="45" spans="1:7" s="47" customFormat="1" ht="40.5" customHeight="1" thickBot="1" x14ac:dyDescent="0.25">
      <c r="A45" s="104"/>
      <c r="B45" s="105" t="s">
        <v>102</v>
      </c>
      <c r="C45" s="106" t="s">
        <v>110</v>
      </c>
      <c r="D45" s="107" t="s">
        <v>111</v>
      </c>
      <c r="E45" s="108">
        <v>0.04</v>
      </c>
      <c r="F45" s="112">
        <f>F43*E45</f>
        <v>90.445110038031842</v>
      </c>
      <c r="G45" s="130">
        <f>G43*E45</f>
        <v>67.833832528523885</v>
      </c>
    </row>
    <row r="46" spans="1:7" ht="16.5" thickBot="1" x14ac:dyDescent="0.25">
      <c r="A46" s="176" t="s">
        <v>112</v>
      </c>
      <c r="B46" s="177"/>
      <c r="C46" s="177"/>
      <c r="D46" s="177"/>
      <c r="E46" s="178"/>
      <c r="F46" s="139">
        <f>F43-F45</f>
        <v>2170.6826409127639</v>
      </c>
      <c r="G46" s="139">
        <f>G43-G45</f>
        <v>1628.0119806845732</v>
      </c>
    </row>
    <row r="47" spans="1:7" ht="16.5" thickBot="1" x14ac:dyDescent="0.25">
      <c r="A47" s="176" t="s">
        <v>113</v>
      </c>
      <c r="B47" s="177"/>
      <c r="C47" s="177"/>
      <c r="D47" s="177"/>
      <c r="E47" s="178"/>
      <c r="F47" s="139">
        <f>F46/1.2</f>
        <v>1808.9022007606366</v>
      </c>
      <c r="G47" s="139">
        <f>G46/1.2</f>
        <v>1356.6766505704777</v>
      </c>
    </row>
    <row r="48" spans="1:7" ht="15" customHeight="1" thickBot="1" x14ac:dyDescent="0.25">
      <c r="A48" s="179" t="s">
        <v>114</v>
      </c>
      <c r="B48" s="180"/>
      <c r="C48" s="180"/>
      <c r="D48" s="180"/>
      <c r="E48" s="181"/>
      <c r="F48" s="131">
        <f>F47/1000</f>
        <v>1.8089022007606366</v>
      </c>
      <c r="G48" s="131">
        <f>G47/1000</f>
        <v>1.3566766505704777</v>
      </c>
    </row>
    <row r="49" spans="1:6" ht="15.75" x14ac:dyDescent="0.2">
      <c r="A49" s="132"/>
      <c r="B49" s="132"/>
      <c r="C49" s="132"/>
      <c r="D49" s="132"/>
      <c r="E49" s="132"/>
      <c r="F49" s="133"/>
    </row>
    <row r="50" spans="1:6" ht="15.75" x14ac:dyDescent="0.25">
      <c r="A50" s="134" t="s">
        <v>115</v>
      </c>
      <c r="B50" s="134"/>
      <c r="C50" s="134"/>
      <c r="D50" s="134"/>
      <c r="E50" s="135"/>
      <c r="F50" s="135"/>
    </row>
    <row r="51" spans="1:6" ht="15" x14ac:dyDescent="0.25">
      <c r="B51" s="136"/>
      <c r="C51" s="136"/>
      <c r="D51" s="136"/>
      <c r="E51" s="136"/>
    </row>
    <row r="52" spans="1:6" ht="15.75" x14ac:dyDescent="0.2">
      <c r="A52" s="182" t="s">
        <v>125</v>
      </c>
      <c r="B52" s="182"/>
      <c r="C52" s="182"/>
      <c r="D52" s="137"/>
      <c r="E52" s="137"/>
      <c r="F52" s="137"/>
    </row>
    <row r="53" spans="1:6" ht="15.75" x14ac:dyDescent="0.25">
      <c r="A53" s="138"/>
      <c r="B53" s="138"/>
      <c r="C53" s="138"/>
      <c r="D53" s="134"/>
      <c r="E53" s="135"/>
      <c r="F53" s="135"/>
    </row>
    <row r="54" spans="1:6" ht="15.75" x14ac:dyDescent="0.25">
      <c r="A54" s="182" t="s">
        <v>126</v>
      </c>
      <c r="B54" s="182"/>
      <c r="C54" s="182"/>
      <c r="D54" s="134"/>
      <c r="E54" s="135"/>
      <c r="F54" s="135"/>
    </row>
  </sheetData>
  <mergeCells count="30">
    <mergeCell ref="A32:E32"/>
    <mergeCell ref="A38:D38"/>
    <mergeCell ref="A41:E41"/>
    <mergeCell ref="A29:D29"/>
    <mergeCell ref="A39:D39"/>
    <mergeCell ref="A36:D36"/>
    <mergeCell ref="A35:F35"/>
    <mergeCell ref="A37:D37"/>
    <mergeCell ref="A40:D40"/>
    <mergeCell ref="A42:E42"/>
    <mergeCell ref="A43:E43"/>
    <mergeCell ref="A8:F8"/>
    <mergeCell ref="A7:F7"/>
    <mergeCell ref="A12:E12"/>
    <mergeCell ref="A13:F13"/>
    <mergeCell ref="A21:E21"/>
    <mergeCell ref="A25:D25"/>
    <mergeCell ref="A26:D26"/>
    <mergeCell ref="A31:D31"/>
    <mergeCell ref="A22:F22"/>
    <mergeCell ref="A23:D23"/>
    <mergeCell ref="A24:D24"/>
    <mergeCell ref="A30:D30"/>
    <mergeCell ref="A27:F27"/>
    <mergeCell ref="A28:D28"/>
    <mergeCell ref="A46:E46"/>
    <mergeCell ref="A47:E47"/>
    <mergeCell ref="A48:E48"/>
    <mergeCell ref="A52:C52"/>
    <mergeCell ref="A54:C54"/>
  </mergeCells>
  <pageMargins left="0.70866141732283472" right="0.70866141732283472" top="0.38" bottom="0.44" header="0.31496062992125984" footer="0.31496062992125984"/>
  <pageSetup paperSize="9" scale="74" firstPageNumber="2" fitToHeight="2" orientation="portrait" useFirstPageNumber="1" r:id="rId1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Дзюман Лидия Викторовна</cp:lastModifiedBy>
  <cp:lastPrinted>2020-06-30T07:59:27Z</cp:lastPrinted>
  <dcterms:created xsi:type="dcterms:W3CDTF">2016-12-11T23:43:31Z</dcterms:created>
  <dcterms:modified xsi:type="dcterms:W3CDTF">2020-06-30T08:01:29Z</dcterms:modified>
</cp:coreProperties>
</file>